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A33776DC-3484-488A-8564-3D5D93F10F4A}" xr6:coauthVersionLast="47" xr6:coauthVersionMax="47" xr10:uidLastSave="{00000000-0000-0000-0000-000000000000}"/>
  <bookViews>
    <workbookView xWindow="1909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25" i="1"/>
  <c r="H36" i="1" l="1"/>
</calcChain>
</file>

<file path=xl/sharedStrings.xml><?xml version="1.0" encoding="utf-8"?>
<sst xmlns="http://schemas.openxmlformats.org/spreadsheetml/2006/main" count="131" uniqueCount="90">
  <si>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</si>
  <si>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</si>
  <si>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</si>
  <si>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</si>
  <si>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</si>
  <si>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</si>
  <si>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</si>
  <si>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</si>
  <si>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</si>
  <si>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</si>
  <si>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</si>
  <si>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</si>
  <si>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</si>
  <si>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</si>
  <si>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</si>
  <si>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</si>
  <si>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</si>
  <si>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</si>
  <si>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</si>
  <si>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</si>
  <si>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Various</t>
  </si>
  <si>
    <t>Bethesda Pole Painting</t>
  </si>
  <si>
    <t>KDC51 Bethesda Globe &amp; Pole # 26 (13' Cast Post Bethesda)</t>
  </si>
  <si>
    <t>KDLUM02 Cobra-head</t>
  </si>
  <si>
    <t xml:space="preserve"> </t>
  </si>
  <si>
    <t>NEW05 Retrofitting existing Foundation, EA</t>
  </si>
  <si>
    <t>PAINT01 Steel Or Cast Iron &lt;15' (214.60)</t>
  </si>
  <si>
    <t>KDLUM14 Washington Globe</t>
  </si>
  <si>
    <t>11/16/2023 thru 11/30/2023</t>
  </si>
  <si>
    <t>231115-107</t>
  </si>
  <si>
    <t>Elm Street</t>
  </si>
  <si>
    <t>04013</t>
  </si>
  <si>
    <t>Pic 11/16</t>
  </si>
  <si>
    <t>231027-107</t>
  </si>
  <si>
    <t>Montgomery Avenue</t>
  </si>
  <si>
    <t>04105</t>
  </si>
  <si>
    <t>Pic 11/17</t>
  </si>
  <si>
    <t>230925-117</t>
  </si>
  <si>
    <t>University Boulevard</t>
  </si>
  <si>
    <t>02038</t>
  </si>
  <si>
    <t>Pic 11/20</t>
  </si>
  <si>
    <t>231116-105</t>
  </si>
  <si>
    <t>Richter Farm Road</t>
  </si>
  <si>
    <t>09028</t>
  </si>
  <si>
    <t>KDLUM03 Rectilinear</t>
  </si>
  <si>
    <t>Pic 11/21</t>
  </si>
  <si>
    <t>231120-102</t>
  </si>
  <si>
    <t>Morning Mist Lane</t>
  </si>
  <si>
    <t>15003</t>
  </si>
  <si>
    <t>Pic 11/28</t>
  </si>
  <si>
    <t>231124-101</t>
  </si>
  <si>
    <t>Wickham Road</t>
  </si>
  <si>
    <t>07001</t>
  </si>
  <si>
    <t>231128-107</t>
  </si>
  <si>
    <t>Potomac Riding Lane</t>
  </si>
  <si>
    <t>13004</t>
  </si>
  <si>
    <t>Pic 11/29</t>
  </si>
  <si>
    <t>231025-106</t>
  </si>
  <si>
    <t>Bradley Boulevard</t>
  </si>
  <si>
    <t>07016</t>
  </si>
  <si>
    <t>No Pic</t>
  </si>
  <si>
    <t>Various            (32)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</si>
  <si>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</si>
  <si>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</si>
  <si>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</si>
  <si>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</si>
  <si>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</si>
  <si>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</si>
  <si>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</si>
  <si>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Silver Spring</t>
  </si>
  <si>
    <t>NO</t>
  </si>
  <si>
    <t>N/A</t>
  </si>
  <si>
    <t>KNOCKDOWN</t>
  </si>
  <si>
    <t>Replaced_Fixture_&amp;_Pole	11/16/2023</t>
  </si>
  <si>
    <t>BETHESDA</t>
  </si>
  <si>
    <t>Replaced_Fixture 11/20/2023</t>
  </si>
  <si>
    <t>Replaced_Fixture_&amp;_Pole, retrofitted base	11/16/2023</t>
  </si>
  <si>
    <t>Elias Banks	4433622720	ebanks@bethesda.org</t>
  </si>
  <si>
    <t>Sabrina Lainez	 slainez@tmgainc.com</t>
  </si>
  <si>
    <t>Amy King	3014671877	amyking1530@gmail.com</t>
  </si>
  <si>
    <t>Replaced_Fixture_&amp;_Pole	11/28/2023</t>
  </si>
  <si>
    <t>OUTAGE</t>
  </si>
  <si>
    <t>BROKEN GLOBE</t>
  </si>
  <si>
    <t>Kathy Nitz	3015207580	ahlers.nitz@verizon.net</t>
  </si>
  <si>
    <t>Replaced_Fixture_&amp;_Pole	11/29/2023</t>
  </si>
  <si>
    <t xml:space="preserve">	Replaced_Fixture_&amp;_Pole	11/16/2023</t>
  </si>
  <si>
    <t xml:space="preserve">	44983</t>
  </si>
  <si>
    <t>LEON	3014613422	LS208502000@yahoo.com</t>
  </si>
  <si>
    <t>Replaced_Fixture	11/30/2023</t>
  </si>
  <si>
    <t>Replaced Fixture, Installed a new pole tag. 11/21/2023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</si>
</sst>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0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4" fontId="2" fillId="0" borderId="3" xfId="2" applyNumberFormat="1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left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0" fontId="6" fillId="33" borderId="1" xfId="2" applyFont="1" applyFill="1" applyBorder="1" applyAlignment="1">
      <alignment horizontal="left" wrapText="1"/>
    </xf>
    <xf numFmtId="44" fontId="5" fillId="33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left" vertical="center" wrapText="1"/>
    </xf>
    <xf numFmtId="44" fontId="30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0" fontId="1" fillId="0" borderId="1" xfId="2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31" fillId="0" borderId="1" xfId="46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31" fillId="0" borderId="1" xfId="46" applyBorder="1" applyAlignment="1">
      <alignment horizontal="center" vertical="center"/>
    </xf>
    <xf numFmtId="0" fontId="26" fillId="35" borderId="1" xfId="2" applyFont="1" applyFill="1" applyBorder="1" applyAlignment="1">
      <alignment horizontal="center" vertical="center"/>
    </xf>
    <xf numFmtId="0" fontId="1" fillId="0" borderId="0" xfId="2" applyAlignment="1">
      <alignment wrapText="1"/>
    </xf>
    <xf numFmtId="0" fontId="26" fillId="0" borderId="0" xfId="2" applyFont="1" applyAlignment="1">
      <alignment wrapText="1"/>
    </xf>
    <xf numFmtId="0" fontId="1" fillId="0" borderId="1" xfId="2" applyBorder="1" applyAlignment="1">
      <alignment wrapText="1"/>
    </xf>
    <xf numFmtId="0" fontId="27" fillId="35" borderId="1" xfId="2" applyFont="1" applyFill="1" applyBorder="1" applyAlignment="1">
      <alignment horizontal="center" wrapText="1"/>
    </xf>
    <xf numFmtId="44" fontId="0" fillId="35" borderId="1" xfId="1" applyFont="1" applyFill="1" applyBorder="1"/>
    <xf numFmtId="0" fontId="1" fillId="35" borderId="1" xfId="2" applyFill="1" applyBorder="1" applyAlignment="1">
      <alignment horizontal="center" vertical="center"/>
    </xf>
    <xf numFmtId="44" fontId="0" fillId="35" borderId="2" xfId="1" applyFont="1" applyFill="1" applyBorder="1" applyAlignment="1">
      <alignment horizontal="center" vertical="center"/>
    </xf>
    <xf numFmtId="44" fontId="0" fillId="35" borderId="1" xfId="1" applyFont="1" applyFill="1" applyBorder="1" applyAlignment="1">
      <alignment horizontal="center" vertical="center"/>
    </xf>
    <xf numFmtId="0" fontId="1" fillId="35" borderId="1" xfId="2" applyFill="1" applyBorder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6</xdr:row>
      <xdr:rowOff>9590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2968&amp;PType=L" TargetMode="External"/><Relationship Id="rId3" Type="http://schemas.openxmlformats.org/officeDocument/2006/relationships/hyperlink" Target="https://ex02.montgomerycountymd.gov/ojn6/ijn7/StreetLightAdmin/PoleDetails.aspx?CID=7629&amp;PType=L" TargetMode="External"/><Relationship Id="rId7" Type="http://schemas.openxmlformats.org/officeDocument/2006/relationships/hyperlink" Target="https://ex02.montgomerycountymd.gov/ojn6/ijn7/StreetLightAdmin/PoleDetails.aspx?CID=8448&amp;PType=L" TargetMode="External"/><Relationship Id="rId2" Type="http://schemas.openxmlformats.org/officeDocument/2006/relationships/hyperlink" Target="https://ex02.montgomerycountymd.gov/ojn6/ijn7/StreetLightAdmin/PoleDetails.aspx?CID=44983&amp;PType=L" TargetMode="External"/><Relationship Id="rId1" Type="http://schemas.openxmlformats.org/officeDocument/2006/relationships/hyperlink" Target="https://ex02.montgomerycountymd.gov/ojn6/ijn7/StreetLightAdmin/PoleDetails.aspx?CID=22255&amp;PType=L" TargetMode="External"/><Relationship Id="rId6" Type="http://schemas.openxmlformats.org/officeDocument/2006/relationships/hyperlink" Target="https://ex02.montgomerycountymd.gov/ojn6/ijn7/StreetLightAdmin/PoleDetails.aspx?CID=46530&amp;PType=L" TargetMode="External"/><Relationship Id="rId5" Type="http://schemas.openxmlformats.org/officeDocument/2006/relationships/hyperlink" Target="https://ex02.montgomerycountymd.gov/ojn6/ijn7/StreetLightAdmin/PoleDetails.aspx?CID=1758&amp;PType=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ex02.montgomerycountymd.gov/ojn6/ijn7/StreetLightAdmin/PoleDetails.aspx?CID=47425&amp;PType=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2"/>
  <sheetViews>
    <sheetView tabSelected="1" zoomScale="70" zoomScaleNormal="70" workbookViewId="0">
      <selection activeCell="K19" sqref="K19"/>
    </sheetView>
  </sheetViews>
  <sheetFormatPr defaultColWidth="9.140625" defaultRowHeight="15" x14ac:dyDescent="0.25"/>
  <cols>
    <col min="1" max="1" width="7.85546875" style="3" customWidth="1"/>
    <col min="2" max="2" width="19" style="18" customWidth="1"/>
    <col min="3" max="3" width="22.28515625" style="25" customWidth="1"/>
    <col min="4" max="4" width="10.85546875" style="3" customWidth="1"/>
    <col min="5" max="5" width="12" style="3" customWidth="1"/>
    <col min="6" max="6" width="10.42578125" style="18" customWidth="1"/>
    <col min="7" max="7" width="43.140625" style="27" customWidth="1"/>
    <col min="8" max="8" width="16.140625" style="3" customWidth="1"/>
    <col min="9" max="9" width="8.85546875" style="2" customWidth="1"/>
    <col min="10" max="10" width="7.7109375" style="18" customWidth="1"/>
    <col min="11" max="11" width="22" style="101" customWidth="1"/>
    <col min="12" max="12" width="27" style="101" customWidth="1"/>
    <col min="13" max="13" width="19.28515625" style="3" customWidth="1"/>
    <col min="14" max="14" width="16.42578125" style="18" customWidth="1"/>
    <col min="15" max="15" width="15.5703125" style="3" customWidth="1"/>
    <col min="16" max="16384" width="9.140625" style="3"/>
  </cols>
  <sheetData>
    <row r="1" spans="1:15" ht="47.25" customHeight="1" x14ac:dyDescent="0.25">
      <c r="A1" s="72" t="s">
        <v>0</v>
      </c>
      <c r="B1" s="72"/>
      <c r="C1" s="72"/>
      <c r="D1" s="72"/>
      <c r="E1" s="72"/>
      <c r="F1" s="72"/>
      <c r="G1" s="72"/>
      <c r="H1" s="72"/>
    </row>
    <row r="2" spans="1:15" x14ac:dyDescent="0.25">
      <c r="A2" s="4"/>
      <c r="B2" s="13"/>
      <c r="C2" s="21"/>
      <c r="D2" s="6"/>
      <c r="E2" s="5"/>
      <c r="F2" s="7" t="s">
        <v>1</v>
      </c>
      <c r="G2" s="8">
        <v>45260</v>
      </c>
      <c r="H2" s="9"/>
    </row>
    <row r="3" spans="1:15" x14ac:dyDescent="0.25">
      <c r="A3" s="4"/>
      <c r="B3" s="13"/>
      <c r="C3" s="21"/>
      <c r="D3" s="6"/>
      <c r="E3" s="73" t="s">
        <v>16</v>
      </c>
      <c r="F3" s="73"/>
      <c r="G3" s="8" t="s">
        <v>17</v>
      </c>
      <c r="H3" s="9"/>
    </row>
    <row r="4" spans="1:15" x14ac:dyDescent="0.25">
      <c r="A4" s="4"/>
      <c r="B4" s="13"/>
      <c r="C4" s="21"/>
      <c r="D4" s="6"/>
      <c r="E4" s="74" t="s">
        <v>2</v>
      </c>
      <c r="F4" s="74"/>
      <c r="G4" s="10"/>
      <c r="H4" s="9"/>
    </row>
    <row r="5" spans="1:15" x14ac:dyDescent="0.25">
      <c r="A5" s="4"/>
      <c r="B5" s="13"/>
      <c r="C5" s="21"/>
      <c r="D5" s="6"/>
      <c r="E5" s="79" t="s">
        <v>18</v>
      </c>
      <c r="F5" s="79"/>
      <c r="G5" s="11" t="s">
        <v>28</v>
      </c>
      <c r="H5" s="12"/>
    </row>
    <row r="6" spans="1:15" x14ac:dyDescent="0.25">
      <c r="A6" s="4"/>
      <c r="B6" s="13"/>
      <c r="C6" s="21"/>
      <c r="D6" s="6"/>
      <c r="E6" s="13"/>
      <c r="F6" s="13"/>
      <c r="G6" s="22"/>
      <c r="H6" s="12"/>
    </row>
    <row r="7" spans="1:15" x14ac:dyDescent="0.25">
      <c r="A7" s="80" t="s">
        <v>3</v>
      </c>
      <c r="B7" s="81"/>
      <c r="C7" s="81"/>
      <c r="D7" s="81"/>
      <c r="E7" s="81"/>
      <c r="F7" s="81"/>
      <c r="G7" s="81"/>
      <c r="H7" s="82"/>
    </row>
    <row r="8" spans="1:15" ht="31.5" x14ac:dyDescent="0.25">
      <c r="A8" s="14" t="s">
        <v>13</v>
      </c>
      <c r="B8" s="14" t="s">
        <v>4</v>
      </c>
      <c r="C8" s="23" t="s">
        <v>5</v>
      </c>
      <c r="D8" s="15" t="s">
        <v>6</v>
      </c>
      <c r="E8" s="16" t="s">
        <v>7</v>
      </c>
      <c r="F8" s="14" t="s">
        <v>8</v>
      </c>
      <c r="G8" s="24" t="s">
        <v>9</v>
      </c>
      <c r="H8" s="17" t="s">
        <v>10</v>
      </c>
      <c r="I8" s="63" t="s">
        <v>62</v>
      </c>
      <c r="J8" s="63" t="s">
        <v>63</v>
      </c>
      <c r="K8" s="64" t="s">
        <v>64</v>
      </c>
      <c r="L8" s="65" t="s">
        <v>65</v>
      </c>
      <c r="M8" s="66" t="s">
        <v>66</v>
      </c>
      <c r="N8" s="67" t="s">
        <v>67</v>
      </c>
      <c r="O8" s="68" t="s">
        <v>68</v>
      </c>
    </row>
    <row r="9" spans="1:15" ht="15" customHeight="1" x14ac:dyDescent="0.25">
      <c r="A9" s="30">
        <v>1</v>
      </c>
      <c r="B9" s="31" t="s">
        <v>29</v>
      </c>
      <c r="C9" s="32" t="s">
        <v>30</v>
      </c>
      <c r="D9" s="33" t="s">
        <v>31</v>
      </c>
      <c r="E9" s="34">
        <v>45246</v>
      </c>
      <c r="F9" s="35">
        <v>36</v>
      </c>
      <c r="G9" s="36" t="s">
        <v>19</v>
      </c>
      <c r="H9" s="107">
        <v>1207.1300000000001</v>
      </c>
      <c r="I9" s="97" t="s">
        <v>32</v>
      </c>
      <c r="J9" s="98">
        <v>150</v>
      </c>
      <c r="K9" s="59" t="s">
        <v>71</v>
      </c>
      <c r="L9" s="59" t="s">
        <v>73</v>
      </c>
      <c r="M9" s="106" t="s">
        <v>69</v>
      </c>
      <c r="N9" s="99">
        <v>22255</v>
      </c>
      <c r="O9" s="98" t="s">
        <v>72</v>
      </c>
    </row>
    <row r="10" spans="1:15" ht="15" customHeight="1" x14ac:dyDescent="0.25">
      <c r="A10" s="30">
        <v>2</v>
      </c>
      <c r="B10" s="31" t="s">
        <v>33</v>
      </c>
      <c r="C10" s="32" t="s">
        <v>34</v>
      </c>
      <c r="D10" s="33" t="s">
        <v>35</v>
      </c>
      <c r="E10" s="34">
        <v>45246</v>
      </c>
      <c r="F10" s="35">
        <v>51</v>
      </c>
      <c r="G10" s="36" t="s">
        <v>22</v>
      </c>
      <c r="H10" s="107">
        <v>5295.26</v>
      </c>
      <c r="I10" s="97" t="s">
        <v>36</v>
      </c>
      <c r="J10" s="98">
        <v>150</v>
      </c>
      <c r="K10" s="59" t="s">
        <v>77</v>
      </c>
      <c r="L10" s="59" t="s">
        <v>76</v>
      </c>
      <c r="M10" s="106" t="s">
        <v>74</v>
      </c>
      <c r="N10" s="96">
        <v>44983</v>
      </c>
      <c r="O10" s="98" t="s">
        <v>81</v>
      </c>
    </row>
    <row r="11" spans="1:15" ht="15" customHeight="1" x14ac:dyDescent="0.25">
      <c r="A11" s="30">
        <v>3</v>
      </c>
      <c r="B11" s="31" t="s">
        <v>37</v>
      </c>
      <c r="C11" s="32" t="s">
        <v>38</v>
      </c>
      <c r="D11" s="33" t="s">
        <v>39</v>
      </c>
      <c r="E11" s="34">
        <v>45250</v>
      </c>
      <c r="F11" s="52">
        <v>2</v>
      </c>
      <c r="G11" s="38" t="s">
        <v>23</v>
      </c>
      <c r="H11" s="108">
        <v>735.01</v>
      </c>
      <c r="I11" s="97" t="s">
        <v>40</v>
      </c>
      <c r="J11" s="98">
        <v>150</v>
      </c>
      <c r="K11" s="59" t="s">
        <v>71</v>
      </c>
      <c r="L11" s="59" t="s">
        <v>75</v>
      </c>
      <c r="M11" s="106" t="s">
        <v>69</v>
      </c>
      <c r="N11" s="96">
        <v>7629</v>
      </c>
      <c r="O11" s="98" t="s">
        <v>82</v>
      </c>
    </row>
    <row r="12" spans="1:15" ht="30" x14ac:dyDescent="0.25">
      <c r="A12" s="30">
        <v>4</v>
      </c>
      <c r="B12" s="34" t="s">
        <v>41</v>
      </c>
      <c r="C12" s="32" t="s">
        <v>42</v>
      </c>
      <c r="D12" s="33" t="s">
        <v>43</v>
      </c>
      <c r="E12" s="34">
        <v>45251</v>
      </c>
      <c r="F12" s="52">
        <v>3</v>
      </c>
      <c r="G12" s="38" t="s">
        <v>44</v>
      </c>
      <c r="H12" s="39">
        <v>981.8</v>
      </c>
      <c r="I12" s="97" t="s">
        <v>45</v>
      </c>
      <c r="J12" s="98">
        <v>150</v>
      </c>
      <c r="K12" s="59" t="s">
        <v>78</v>
      </c>
      <c r="L12" s="59" t="s">
        <v>89</v>
      </c>
      <c r="M12" s="98" t="s">
        <v>70</v>
      </c>
      <c r="N12" s="96">
        <v>47425</v>
      </c>
      <c r="O12" s="98" t="s">
        <v>81</v>
      </c>
    </row>
    <row r="13" spans="1:15" ht="15" customHeight="1" x14ac:dyDescent="0.25">
      <c r="A13" s="30">
        <v>5</v>
      </c>
      <c r="B13" s="34" t="s">
        <v>46</v>
      </c>
      <c r="C13" s="32" t="s">
        <v>47</v>
      </c>
      <c r="D13" s="33" t="s">
        <v>48</v>
      </c>
      <c r="E13" s="34">
        <v>45258</v>
      </c>
      <c r="F13" s="35">
        <v>36</v>
      </c>
      <c r="G13" s="36" t="s">
        <v>19</v>
      </c>
      <c r="H13" s="37">
        <v>1207.1300000000001</v>
      </c>
      <c r="I13" s="97" t="s">
        <v>49</v>
      </c>
      <c r="J13" s="98">
        <v>70</v>
      </c>
      <c r="K13" s="59" t="s">
        <v>79</v>
      </c>
      <c r="L13" s="59" t="s">
        <v>80</v>
      </c>
      <c r="M13" s="98" t="s">
        <v>70</v>
      </c>
      <c r="N13" s="96">
        <v>1758</v>
      </c>
      <c r="O13" s="98" t="s">
        <v>72</v>
      </c>
    </row>
    <row r="14" spans="1:15" ht="15" customHeight="1" x14ac:dyDescent="0.25">
      <c r="A14" s="30">
        <v>6</v>
      </c>
      <c r="B14" s="34" t="s">
        <v>50</v>
      </c>
      <c r="C14" s="32" t="s">
        <v>51</v>
      </c>
      <c r="D14" s="33" t="s">
        <v>52</v>
      </c>
      <c r="E14" s="34">
        <v>45258</v>
      </c>
      <c r="F14" s="35">
        <v>36</v>
      </c>
      <c r="G14" s="36" t="s">
        <v>19</v>
      </c>
      <c r="H14" s="37">
        <v>1207.1300000000001</v>
      </c>
      <c r="I14" s="97" t="s">
        <v>49</v>
      </c>
      <c r="J14" s="98">
        <v>70</v>
      </c>
      <c r="K14" s="59" t="s">
        <v>83</v>
      </c>
      <c r="L14" s="59" t="s">
        <v>80</v>
      </c>
      <c r="M14" s="98" t="s">
        <v>70</v>
      </c>
      <c r="N14" s="96">
        <v>46530</v>
      </c>
      <c r="O14" s="98" t="s">
        <v>72</v>
      </c>
    </row>
    <row r="15" spans="1:15" ht="15" customHeight="1" x14ac:dyDescent="0.25">
      <c r="A15" s="30">
        <v>7</v>
      </c>
      <c r="B15" s="34" t="s">
        <v>53</v>
      </c>
      <c r="C15" s="32" t="s">
        <v>54</v>
      </c>
      <c r="D15" s="33" t="s">
        <v>55</v>
      </c>
      <c r="E15" s="34">
        <v>45259</v>
      </c>
      <c r="F15" s="35">
        <v>36</v>
      </c>
      <c r="G15" s="36" t="s">
        <v>19</v>
      </c>
      <c r="H15" s="37">
        <v>1207.1300000000001</v>
      </c>
      <c r="I15" s="97" t="s">
        <v>56</v>
      </c>
      <c r="J15" s="98">
        <v>70</v>
      </c>
      <c r="K15" s="59" t="s">
        <v>87</v>
      </c>
      <c r="L15" s="59" t="s">
        <v>84</v>
      </c>
      <c r="M15" s="98" t="s">
        <v>70</v>
      </c>
      <c r="N15" s="99">
        <v>8448</v>
      </c>
      <c r="O15" s="98" t="s">
        <v>72</v>
      </c>
    </row>
    <row r="16" spans="1:15" ht="15" customHeight="1" x14ac:dyDescent="0.25">
      <c r="A16" s="30">
        <v>8</v>
      </c>
      <c r="B16" s="34" t="s">
        <v>57</v>
      </c>
      <c r="C16" s="32" t="s">
        <v>58</v>
      </c>
      <c r="D16" s="33" t="s">
        <v>59</v>
      </c>
      <c r="E16" s="34">
        <v>45260</v>
      </c>
      <c r="F16" s="52">
        <v>14</v>
      </c>
      <c r="G16" s="38" t="s">
        <v>27</v>
      </c>
      <c r="H16" s="108">
        <v>1797.28</v>
      </c>
      <c r="I16" s="100" t="s">
        <v>60</v>
      </c>
      <c r="J16" s="98">
        <v>150</v>
      </c>
      <c r="K16" s="59" t="s">
        <v>77</v>
      </c>
      <c r="L16" s="59" t="s">
        <v>88</v>
      </c>
      <c r="M16" s="106" t="s">
        <v>74</v>
      </c>
      <c r="N16" s="96">
        <v>52968</v>
      </c>
      <c r="O16" s="98" t="s">
        <v>82</v>
      </c>
    </row>
    <row r="17" spans="1:15" ht="15" customHeight="1" x14ac:dyDescent="0.25">
      <c r="A17" s="90">
        <v>9</v>
      </c>
      <c r="B17" s="75"/>
      <c r="C17" s="92"/>
      <c r="D17" s="94"/>
      <c r="E17" s="75"/>
      <c r="F17" s="77"/>
      <c r="G17" s="86"/>
      <c r="H17" s="88"/>
      <c r="I17" s="28"/>
    </row>
    <row r="18" spans="1:15" x14ac:dyDescent="0.25">
      <c r="A18" s="91"/>
      <c r="B18" s="76"/>
      <c r="C18" s="93"/>
      <c r="D18" s="95"/>
      <c r="E18" s="76"/>
      <c r="F18" s="78"/>
      <c r="G18" s="87"/>
      <c r="H18" s="89"/>
      <c r="I18" s="28"/>
    </row>
    <row r="19" spans="1:15" ht="15" customHeight="1" x14ac:dyDescent="0.25">
      <c r="A19" s="90">
        <v>10</v>
      </c>
      <c r="B19" s="75"/>
      <c r="C19" s="92"/>
      <c r="D19" s="94"/>
      <c r="E19" s="75"/>
      <c r="F19" s="77"/>
      <c r="G19" s="86"/>
      <c r="H19" s="88"/>
      <c r="I19" s="28"/>
    </row>
    <row r="20" spans="1:15" x14ac:dyDescent="0.25">
      <c r="A20" s="91"/>
      <c r="B20" s="76"/>
      <c r="C20" s="93"/>
      <c r="D20" s="95"/>
      <c r="E20" s="76"/>
      <c r="F20" s="78"/>
      <c r="G20" s="87"/>
      <c r="H20" s="89"/>
      <c r="I20" s="28"/>
    </row>
    <row r="21" spans="1:15" ht="15" customHeight="1" x14ac:dyDescent="0.25">
      <c r="A21" s="90">
        <v>11</v>
      </c>
      <c r="B21" s="75"/>
      <c r="C21" s="92"/>
      <c r="D21" s="94"/>
      <c r="E21" s="75"/>
      <c r="F21" s="77"/>
      <c r="G21" s="86"/>
      <c r="H21" s="88"/>
      <c r="I21" s="28"/>
    </row>
    <row r="22" spans="1:15" x14ac:dyDescent="0.25">
      <c r="A22" s="91"/>
      <c r="B22" s="76"/>
      <c r="C22" s="93"/>
      <c r="D22" s="95"/>
      <c r="E22" s="76"/>
      <c r="F22" s="78"/>
      <c r="G22" s="87"/>
      <c r="H22" s="89"/>
      <c r="I22" s="28"/>
    </row>
    <row r="23" spans="1:15" ht="15" customHeight="1" x14ac:dyDescent="0.25">
      <c r="A23" s="90">
        <v>12</v>
      </c>
      <c r="B23" s="75"/>
      <c r="C23" s="92"/>
      <c r="D23" s="94"/>
      <c r="E23" s="75"/>
      <c r="F23" s="77"/>
      <c r="G23" s="86"/>
      <c r="H23" s="88"/>
      <c r="I23" s="28"/>
    </row>
    <row r="24" spans="1:15" x14ac:dyDescent="0.25">
      <c r="A24" s="91"/>
      <c r="B24" s="76"/>
      <c r="C24" s="93"/>
      <c r="D24" s="95"/>
      <c r="E24" s="76"/>
      <c r="F24" s="78"/>
      <c r="G24" s="87"/>
      <c r="H24" s="89"/>
      <c r="I24" s="28"/>
    </row>
    <row r="25" spans="1:15" x14ac:dyDescent="0.25">
      <c r="A25" s="4"/>
      <c r="D25" s="40"/>
      <c r="E25" s="18"/>
      <c r="G25" s="26" t="s">
        <v>14</v>
      </c>
      <c r="H25" s="1">
        <f>SUM(H9:H24)</f>
        <v>13637.870000000004</v>
      </c>
      <c r="K25" s="102"/>
    </row>
    <row r="26" spans="1:15" x14ac:dyDescent="0.25">
      <c r="A26" s="4"/>
      <c r="B26" s="13"/>
      <c r="C26" s="21"/>
      <c r="D26" s="6"/>
      <c r="E26" s="13"/>
      <c r="F26" s="13"/>
      <c r="G26" s="22"/>
      <c r="H26" s="9"/>
      <c r="I26" s="3"/>
    </row>
    <row r="27" spans="1:15" x14ac:dyDescent="0.25">
      <c r="A27" s="4"/>
      <c r="B27" s="13"/>
      <c r="C27" s="21"/>
      <c r="D27" s="6"/>
      <c r="E27" s="13"/>
      <c r="F27" s="13"/>
      <c r="G27" s="22"/>
      <c r="H27" s="12"/>
      <c r="I27" s="3"/>
      <c r="K27" s="101" t="s">
        <v>24</v>
      </c>
    </row>
    <row r="28" spans="1:15" x14ac:dyDescent="0.25">
      <c r="A28" s="83" t="s">
        <v>11</v>
      </c>
      <c r="B28" s="84"/>
      <c r="C28" s="84"/>
      <c r="D28" s="84"/>
      <c r="E28" s="84"/>
      <c r="F28" s="84"/>
      <c r="G28" s="84"/>
      <c r="H28" s="85"/>
    </row>
    <row r="29" spans="1:15" ht="31.5" x14ac:dyDescent="0.25">
      <c r="A29" s="41" t="s">
        <v>13</v>
      </c>
      <c r="B29" s="41" t="s">
        <v>4</v>
      </c>
      <c r="C29" s="42" t="s">
        <v>5</v>
      </c>
      <c r="D29" s="43" t="s">
        <v>6</v>
      </c>
      <c r="E29" s="44" t="s">
        <v>7</v>
      </c>
      <c r="F29" s="41" t="s">
        <v>8</v>
      </c>
      <c r="G29" s="45" t="s">
        <v>9</v>
      </c>
      <c r="H29" s="46" t="s">
        <v>10</v>
      </c>
      <c r="I29" s="63" t="s">
        <v>62</v>
      </c>
      <c r="J29" s="63" t="s">
        <v>63</v>
      </c>
      <c r="K29" s="64" t="s">
        <v>64</v>
      </c>
      <c r="L29" s="65" t="s">
        <v>65</v>
      </c>
      <c r="M29" s="66" t="s">
        <v>66</v>
      </c>
      <c r="N29" s="67" t="s">
        <v>67</v>
      </c>
      <c r="O29" s="68" t="s">
        <v>68</v>
      </c>
    </row>
    <row r="30" spans="1:15" ht="75" x14ac:dyDescent="0.25">
      <c r="A30" s="47">
        <v>13</v>
      </c>
      <c r="B30" s="48" t="s">
        <v>33</v>
      </c>
      <c r="C30" s="49" t="s">
        <v>34</v>
      </c>
      <c r="D30" s="50" t="s">
        <v>35</v>
      </c>
      <c r="E30" s="51">
        <v>45246</v>
      </c>
      <c r="F30" s="52">
        <v>5</v>
      </c>
      <c r="G30" s="53" t="s">
        <v>25</v>
      </c>
      <c r="H30" s="105">
        <v>423.84</v>
      </c>
      <c r="I30" s="69" t="s">
        <v>36</v>
      </c>
      <c r="J30" s="71">
        <v>150</v>
      </c>
      <c r="K30" s="103" t="s">
        <v>77</v>
      </c>
      <c r="L30" s="103" t="s">
        <v>85</v>
      </c>
      <c r="M30" s="109" t="s">
        <v>74</v>
      </c>
      <c r="N30" s="71" t="s">
        <v>86</v>
      </c>
      <c r="O30" s="70" t="s">
        <v>81</v>
      </c>
    </row>
    <row r="31" spans="1:15" ht="30" x14ac:dyDescent="0.25">
      <c r="A31" s="47">
        <v>14</v>
      </c>
      <c r="B31" s="104" t="s">
        <v>21</v>
      </c>
      <c r="C31" s="55" t="s">
        <v>20</v>
      </c>
      <c r="D31" s="56" t="s">
        <v>61</v>
      </c>
      <c r="E31" s="48" t="s">
        <v>20</v>
      </c>
      <c r="F31" s="57">
        <v>1</v>
      </c>
      <c r="G31" s="58" t="s">
        <v>26</v>
      </c>
      <c r="H31" s="105">
        <v>6867.2</v>
      </c>
      <c r="I31" s="69"/>
      <c r="J31" s="71"/>
      <c r="K31" s="103"/>
      <c r="L31" s="103"/>
      <c r="M31" s="109" t="s">
        <v>74</v>
      </c>
      <c r="N31" s="71"/>
      <c r="O31" s="70"/>
    </row>
    <row r="32" spans="1:15" x14ac:dyDescent="0.25">
      <c r="A32" s="47">
        <v>15</v>
      </c>
      <c r="B32" s="59"/>
      <c r="C32" s="60"/>
      <c r="D32" s="50"/>
      <c r="E32" s="61"/>
      <c r="F32" s="57"/>
      <c r="G32" s="62"/>
      <c r="H32" s="54"/>
    </row>
    <row r="33" spans="1:8" x14ac:dyDescent="0.25">
      <c r="G33" s="26" t="s">
        <v>15</v>
      </c>
      <c r="H33" s="29">
        <f>SUM(H30:H32)</f>
        <v>7291.04</v>
      </c>
    </row>
    <row r="34" spans="1:8" x14ac:dyDescent="0.25">
      <c r="H34" s="19"/>
    </row>
    <row r="35" spans="1:8" ht="15.75" thickBot="1" x14ac:dyDescent="0.3">
      <c r="A35" s="4"/>
      <c r="B35" s="13"/>
      <c r="C35" s="21"/>
      <c r="D35" s="6"/>
      <c r="E35" s="13"/>
      <c r="F35" s="13"/>
      <c r="G35" s="22"/>
      <c r="H35" s="19"/>
    </row>
    <row r="36" spans="1:8" ht="15.75" thickBot="1" x14ac:dyDescent="0.3">
      <c r="A36" s="4"/>
      <c r="B36" s="13"/>
      <c r="C36" s="21"/>
      <c r="D36" s="6"/>
      <c r="E36" s="13"/>
      <c r="F36" s="13"/>
      <c r="G36" s="11" t="s">
        <v>12</v>
      </c>
      <c r="H36" s="20">
        <f>SUM(H33,H25)</f>
        <v>20928.910000000003</v>
      </c>
    </row>
    <row r="37" spans="1:8" x14ac:dyDescent="0.25">
      <c r="A37" s="4"/>
      <c r="B37" s="13"/>
      <c r="C37" s="21"/>
      <c r="D37" s="6"/>
      <c r="E37" s="13"/>
      <c r="F37" s="13"/>
      <c r="G37" s="22"/>
      <c r="H37" s="9"/>
    </row>
    <row r="38" spans="1:8" x14ac:dyDescent="0.25">
      <c r="A38" s="4"/>
      <c r="B38" s="13"/>
      <c r="C38" s="21"/>
      <c r="D38" s="6"/>
      <c r="E38" s="13"/>
      <c r="F38" s="13"/>
      <c r="G38" s="22"/>
      <c r="H38" s="9"/>
    </row>
    <row r="39" spans="1:8" x14ac:dyDescent="0.25">
      <c r="A39" s="4"/>
      <c r="B39" s="13"/>
      <c r="C39" s="21"/>
      <c r="D39" s="6"/>
      <c r="E39" s="13"/>
      <c r="F39" s="13"/>
      <c r="G39" s="22"/>
      <c r="H39" s="9"/>
    </row>
    <row r="40" spans="1:8" x14ac:dyDescent="0.25">
      <c r="A40" s="4"/>
      <c r="B40" s="13"/>
      <c r="C40" s="21"/>
      <c r="D40" s="6"/>
      <c r="E40" s="13"/>
      <c r="F40" s="13"/>
      <c r="G40" s="22"/>
      <c r="H40" s="9"/>
    </row>
    <row r="41" spans="1:8" x14ac:dyDescent="0.25">
      <c r="A41" s="4"/>
      <c r="B41" s="13"/>
      <c r="C41" s="21"/>
      <c r="D41" s="6"/>
      <c r="E41" s="13"/>
      <c r="F41" s="13"/>
      <c r="G41" s="22"/>
      <c r="H41" s="9"/>
    </row>
    <row r="42" spans="1:8" x14ac:dyDescent="0.25">
      <c r="A42" s="4"/>
      <c r="B42" s="13"/>
      <c r="C42" s="21"/>
      <c r="D42" s="6"/>
      <c r="E42" s="13"/>
      <c r="F42" s="13"/>
      <c r="G42" s="22"/>
      <c r="H42" s="9"/>
    </row>
  </sheetData>
  <mergeCells count="38">
    <mergeCell ref="H21:H22"/>
    <mergeCell ref="A19:A20"/>
    <mergeCell ref="B19:B20"/>
    <mergeCell ref="C19:C20"/>
    <mergeCell ref="D19:D20"/>
    <mergeCell ref="E19:E20"/>
    <mergeCell ref="G19:G20"/>
    <mergeCell ref="H19:H20"/>
    <mergeCell ref="F19:F20"/>
    <mergeCell ref="A28:H28"/>
    <mergeCell ref="G23:G24"/>
    <mergeCell ref="H23:H24"/>
    <mergeCell ref="A21:A22"/>
    <mergeCell ref="B21:B22"/>
    <mergeCell ref="C21:C22"/>
    <mergeCell ref="D21:D22"/>
    <mergeCell ref="E21:E22"/>
    <mergeCell ref="F21:F22"/>
    <mergeCell ref="A23:A24"/>
    <mergeCell ref="B23:B24"/>
    <mergeCell ref="C23:C24"/>
    <mergeCell ref="D23:D24"/>
    <mergeCell ref="E23:E24"/>
    <mergeCell ref="F23:F24"/>
    <mergeCell ref="G21:G22"/>
    <mergeCell ref="A1:H1"/>
    <mergeCell ref="E3:F3"/>
    <mergeCell ref="E4:F4"/>
    <mergeCell ref="E17:E18"/>
    <mergeCell ref="F17:F18"/>
    <mergeCell ref="E5:F5"/>
    <mergeCell ref="A7:H7"/>
    <mergeCell ref="G17:G18"/>
    <mergeCell ref="H17:H18"/>
    <mergeCell ref="A17:A18"/>
    <mergeCell ref="B17:B18"/>
    <mergeCell ref="C17:C18"/>
    <mergeCell ref="D17:D18"/>
  </mergeCells>
  <hyperlinks>
    <hyperlink ref="N9" r:id="rId1" display="https://ex02.montgomerycountymd.gov/ojn6/ijn7/StreetLightAdmin/PoleDetails.aspx?CID=22255&amp;PType=L" xr:uid="{8552BC94-FEA2-4F69-9F94-61CEE5515498}"/>
    <hyperlink ref="N10" r:id="rId2" display="https://ex02.montgomerycountymd.gov/ojn6/ijn7/StreetLightAdmin/PoleDetails.aspx?CID=44983&amp;PType=L" xr:uid="{E81DF014-B3AC-4512-BC81-0E5279D7E6EA}"/>
    <hyperlink ref="N11" r:id="rId3" display="https://ex02.montgomerycountymd.gov/ojn6/ijn7/StreetLightAdmin/PoleDetails.aspx?CID=7629&amp;PType=L" xr:uid="{EEA25CFC-1FCB-4A94-B2C9-FFBF2379F280}"/>
    <hyperlink ref="N12" r:id="rId4" display="https://ex02.montgomerycountymd.gov/ojn6/ijn7/StreetLightAdmin/PoleDetails.aspx?CID=47425&amp;PType=L" xr:uid="{8BCC4F59-6958-4665-B2F8-A55AB344EE13}"/>
    <hyperlink ref="N13" r:id="rId5" display="https://ex02.montgomerycountymd.gov/ojn6/ijn7/StreetLightAdmin/PoleDetails.aspx?CID=1758&amp;PType=L" xr:uid="{DC02561E-FE35-4EF3-B6E1-F11ED6B16496}"/>
    <hyperlink ref="N14" r:id="rId6" display="https://ex02.montgomerycountymd.gov/ojn6/ijn7/StreetLightAdmin/PoleDetails.aspx?CID=46530&amp;PType=L" xr:uid="{38BA0E78-D43F-4360-B745-EFED6A3DC841}"/>
    <hyperlink ref="N15" r:id="rId7" display="https://ex02.montgomerycountymd.gov/ojn6/ijn7/StreetLightAdmin/PoleDetails.aspx?CID=8448&amp;PType=L" xr:uid="{12496D0F-CB42-444F-A6EA-644B9CA20B1A}"/>
    <hyperlink ref="N16" r:id="rId8" display="https://ex02.montgomerycountymd.gov/ojn6/ijn7/StreetLightAdmin/PoleDetails.aspx?CID=52968&amp;PType=L" xr:uid="{5AFBB74D-A8B4-4083-AC56-B1F4F6BAD0D0}"/>
  </hyperlinks>
  <pageMargins left="0.25" right="0.25" top="0.75" bottom="0.75" header="0.3" footer="0.3"/>
  <pageSetup scale="59" fitToHeight="0" orientation="portrait" r:id="rId9"/>
  <drawing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78071E-2725-49B3-83F7-F5AF7B8DD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B25879-83C2-4F35-A92F-31D860089B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761D015-FA52-4A91-904A-5C54B47E3B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2023-11-22T11:42:13Z</cp:lastPrinted>
  <dcterms:created xsi:type="dcterms:W3CDTF">2022-02-17T13:04:14Z</dcterms:created>
  <dcterms:modified xsi:type="dcterms:W3CDTF">2023-12-08T18:12:26Z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